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0" windowWidth="16380" windowHeight="7890" tabRatio="162"/>
  </bookViews>
  <sheets>
    <sheet name="Форма оферты" sheetId="1" r:id="rId1"/>
  </sheets>
  <definedNames>
    <definedName name="__xlnm._FilterDatabase">'Форма оферты'!$A$15:$FY$21</definedName>
    <definedName name="__xlnm._FilterDatabase_1">'Форма оферты'!$A$15:$FY$21</definedName>
    <definedName name="__xlnm.Print_Area">'Форма оферты'!$A$1:$AE$52</definedName>
    <definedName name="_xlnm._FilterDatabase" localSheetId="0" hidden="1">'Форма оферты'!$A$15:$FY$21</definedName>
    <definedName name="Excel_BuiltIn__FilterDatabase_1">'Форма оферты'!$A$15:$FY$67</definedName>
    <definedName name="Excel_BuiltIn__FilterDatabase_2">'Форма оферты'!$A$15:$FY$67</definedName>
    <definedName name="Excel_BuiltIn_Print_Area_1">'Форма оферты'!$A$1:$AE$101</definedName>
    <definedName name="Excel_BuiltIn_Print_Area_2">'Форма оферты'!$A$1:$AE$101</definedName>
    <definedName name="_xlnm.Print_Area" localSheetId="0">'Форма оферты'!$A$1:$AE$52</definedName>
  </definedNames>
  <calcPr calcId="145621" iterateDelta="1E-4"/>
</workbook>
</file>

<file path=xl/calcChain.xml><?xml version="1.0" encoding="utf-8"?>
<calcChain xmlns="http://schemas.openxmlformats.org/spreadsheetml/2006/main">
  <c r="W20" i="1" l="1"/>
  <c r="V20" i="1"/>
  <c r="U20" i="1"/>
  <c r="T20" i="1"/>
  <c r="S20" i="1"/>
  <c r="R20" i="1"/>
  <c r="Q20" i="1"/>
  <c r="P20" i="1"/>
  <c r="O20" i="1"/>
  <c r="N20" i="1"/>
  <c r="M20" i="1"/>
  <c r="L20" i="1"/>
  <c r="K20" i="1"/>
  <c r="J20" i="1"/>
  <c r="I17" i="1"/>
  <c r="Y17" i="1" s="1"/>
  <c r="I18" i="1"/>
  <c r="Y18" i="1" s="1"/>
  <c r="I19" i="1"/>
  <c r="Y19" i="1" s="1"/>
  <c r="I16" i="1"/>
  <c r="I20" i="1" l="1"/>
  <c r="Y16" i="1"/>
  <c r="Y20" i="1" s="1"/>
</calcChain>
</file>

<file path=xl/sharedStrings.xml><?xml version="1.0" encoding="utf-8"?>
<sst xmlns="http://schemas.openxmlformats.org/spreadsheetml/2006/main" count="120" uniqueCount="107">
  <si>
    <t xml:space="preserve">Приложение № 2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</si>
  <si>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</si>
  <si>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</si>
  <si>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</si>
  <si>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</si>
  <si>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</si>
  <si>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</si>
  <si>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</si>
  <si>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</si>
  <si>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</si>
  <si>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</si>
  <si>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</si>
  <si>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</si>
  <si>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</si>
  <si>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</si>
  <si>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</si>
  <si>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</si>
  <si>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Август</t>
  </si>
  <si>
    <t>Сентябрь</t>
  </si>
  <si>
    <t>Октябрь</t>
  </si>
  <si>
    <t>Ноябрь</t>
  </si>
  <si>
    <t>Декабрь</t>
  </si>
  <si>
    <t>ООО "Ульяновскоблводоканал"</t>
  </si>
  <si>
    <t>433508,Ульяновская область, г.Димитровград, ул. Куйбышева,д. 150</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</si>
  <si>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</si>
  <si>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</si>
  <si>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</si>
  <si>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</si>
  <si>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</si>
  <si>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</si>
  <si>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</si>
  <si>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</si>
  <si>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</si>
  <si>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</si>
  <si>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</si>
  <si>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</si>
  <si>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</si>
  <si>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</si>
  <si>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</si>
  <si>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</si>
  <si>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</si>
  <si>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</si>
  <si>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</si>
  <si>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</si>
  <si>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</si>
  <si>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</si>
  <si>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</si>
  <si>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</si>
  <si>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</si>
  <si>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</si>
  <si>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</si>
  <si>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</si>
  <si>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</si>
  <si>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</si>
  <si>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</si>
  <si>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</si>
  <si>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</si>
  <si>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</si>
  <si>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</si>
  <si>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</si>
  <si>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</si>
  <si>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</si>
  <si>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</si>
  <si>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</si>
  <si>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</si>
  <si>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</si>
  <si>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</si>
  <si>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</si>
  <si>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</si>
  <si>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</si>
  <si>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</si>
  <si>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</si>
  <si>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</si>
  <si>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</si>
  <si>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</si>
  <si>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</si>
  <si>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</si>
  <si>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Итого</t>
  </si>
  <si>
    <t>100 % предоплата</t>
  </si>
  <si>
    <t>График поставки</t>
  </si>
  <si>
    <t>к приглашению делать оферты</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</si>
  <si>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</si>
  <si>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</si>
  <si>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xml:space="preserve">УА0002   </t>
  </si>
  <si>
    <t xml:space="preserve">УА0003   </t>
  </si>
  <si>
    <t xml:space="preserve">УА0012   </t>
  </si>
  <si>
    <t xml:space="preserve">УБ0012   </t>
  </si>
  <si>
    <t>Кислород в баллонах 40 л (6 м3)</t>
  </si>
  <si>
    <t>ГОСТ 5583-78</t>
  </si>
  <si>
    <t>Азот в баллонах 40 л (6 м3)</t>
  </si>
  <si>
    <t>ГОСТ 9293-74</t>
  </si>
  <si>
    <t>Ацетилен (5 м3)</t>
  </si>
  <si>
    <t>ГОСТ 5457-75</t>
  </si>
  <si>
    <t>Пропан-бутан (50л)</t>
  </si>
  <si>
    <t>ГОСТ 20448-90, 27578-87,Р52087-2003</t>
  </si>
  <si>
    <t>шт</t>
  </si>
  <si>
    <t xml:space="preserve">март </t>
  </si>
  <si>
    <t>апрель</t>
  </si>
  <si>
    <t>мапй</t>
  </si>
  <si>
    <t>июнь</t>
  </si>
  <si>
    <t>июль</t>
  </si>
  <si>
    <t>август</t>
  </si>
  <si>
    <t>сентябрь</t>
  </si>
  <si>
    <t>октябрь</t>
  </si>
  <si>
    <t>ноябрь</t>
  </si>
  <si>
    <t>декабрь</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</si>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</sst>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4"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
      <sz val="8"/>
      <name val="Arial Cyr"/>
      <charset val="204"/>
    </font>
    <font>
      <b/>
      <sz val="10"/>
      <color rgb="FF000000"/>
      <name val="Arial"/>
      <family val="2"/>
      <charset val="204"/>
    </font>
    <font>
      <b/>
      <sz val="7.5"/>
      <color rgb="FF000000"/>
      <name val="Arial"/>
      <family val="2"/>
      <charset val="204"/>
    </font>
  </fonts>
  <fills count="1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rgb="FFFFFFFF"/>
        <bgColor indexed="64"/>
      </patternFill>
    </fill>
  </fills>
  <borders count="13">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9">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4"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0" xfId="0" applyFill="1" applyAlignment="1">
      <alignment vertical="center"/>
    </xf>
    <xf numFmtId="0" fontId="0" fillId="0" borderId="3" xfId="0" applyFont="1" applyBorder="1" applyAlignment="1">
      <alignment horizontal="left" vertical="center"/>
    </xf>
    <xf numFmtId="169" fontId="0" fillId="0" borderId="3" xfId="0" applyNumberFormat="1" applyFont="1" applyBorder="1" applyAlignment="1">
      <alignment horizontal="center" vertical="center"/>
    </xf>
    <xf numFmtId="4" fontId="0" fillId="0" borderId="10" xfId="1537" applyNumberFormat="1" applyFont="1" applyFill="1" applyBorder="1" applyAlignment="1">
      <alignment vertical="center" wrapText="1"/>
    </xf>
    <xf numFmtId="4" fontId="0" fillId="0" borderId="3" xfId="1537" applyNumberFormat="1" applyFont="1" applyFill="1" applyBorder="1" applyAlignment="1">
      <alignment vertical="center" wrapText="1"/>
    </xf>
    <xf numFmtId="0" fontId="0" fillId="14" borderId="8" xfId="1537" applyNumberFormat="1" applyFont="1" applyFill="1" applyBorder="1" applyAlignment="1">
      <alignment horizontal="center" vertical="center"/>
    </xf>
    <xf numFmtId="0" fontId="0" fillId="15" borderId="8" xfId="1537" applyNumberFormat="1" applyFont="1" applyFill="1" applyBorder="1" applyAlignment="1">
      <alignment horizontal="center" vertical="center" wrapText="1"/>
    </xf>
    <xf numFmtId="169" fontId="0" fillId="0" borderId="8" xfId="0" applyNumberFormat="1" applyFont="1" applyBorder="1" applyAlignment="1">
      <alignment horizontal="center" vertical="center"/>
    </xf>
    <xf numFmtId="4" fontId="0" fillId="14" borderId="8" xfId="1537" applyNumberFormat="1" applyFont="1" applyFill="1" applyBorder="1" applyAlignment="1">
      <alignment horizontal="center" vertical="center"/>
    </xf>
    <xf numFmtId="1" fontId="0" fillId="14" borderId="3" xfId="1537" applyNumberFormat="1" applyFont="1" applyFill="1" applyBorder="1" applyAlignment="1">
      <alignment horizontal="center" vertical="center"/>
    </xf>
    <xf numFmtId="0" fontId="0" fillId="15" borderId="3" xfId="1537" applyNumberFormat="1" applyFont="1" applyFill="1" applyBorder="1" applyAlignment="1">
      <alignment vertical="center"/>
    </xf>
    <xf numFmtId="0" fontId="0" fillId="15" borderId="3" xfId="0" applyFill="1" applyBorder="1" applyAlignment="1">
      <alignment vertical="center"/>
    </xf>
    <xf numFmtId="4" fontId="0" fillId="0" borderId="0" xfId="1537" applyNumberFormat="1" applyFont="1" applyFill="1" applyAlignment="1">
      <alignment horizontal="left" vertical="center"/>
    </xf>
    <xf numFmtId="4" fontId="0" fillId="0" borderId="0" xfId="1537" applyNumberFormat="1" applyFont="1" applyFill="1" applyBorder="1" applyAlignment="1">
      <alignment horizontal="left" vertical="center"/>
    </xf>
    <xf numFmtId="4" fontId="11" fillId="15" borderId="3" xfId="0" applyNumberFormat="1" applyFont="1" applyFill="1" applyBorder="1" applyAlignment="1">
      <alignment horizontal="center" vertical="center"/>
    </xf>
    <xf numFmtId="4" fontId="0" fillId="0" borderId="3" xfId="0" applyNumberFormat="1" applyFont="1" applyBorder="1" applyAlignment="1">
      <alignment horizontal="center" vertical="center"/>
    </xf>
    <xf numFmtId="4" fontId="0" fillId="0" borderId="0" xfId="1537" applyNumberFormat="1" applyFont="1" applyAlignment="1">
      <alignment horizontal="center" vertical="center"/>
    </xf>
    <xf numFmtId="1" fontId="9" fillId="0" borderId="3" xfId="1537" applyNumberFormat="1" applyFont="1" applyBorder="1" applyAlignment="1">
      <alignment horizontal="right" vertical="center"/>
    </xf>
    <xf numFmtId="0" fontId="12" fillId="16" borderId="3" xfId="0" applyFont="1" applyFill="1" applyBorder="1" applyAlignment="1">
      <alignment horizontal="left" vertical="center" wrapText="1"/>
    </xf>
    <xf numFmtId="0" fontId="13" fillId="16" borderId="3" xfId="0" applyFont="1" applyFill="1" applyBorder="1" applyAlignment="1">
      <alignment horizontal="left" vertical="center" wrapText="1"/>
    </xf>
    <xf numFmtId="0" fontId="9" fillId="0" borderId="3" xfId="1537" applyNumberFormat="1" applyFont="1" applyFill="1" applyBorder="1" applyAlignment="1">
      <alignment horizontal="center" vertical="center" wrapText="1"/>
    </xf>
    <xf numFmtId="169" fontId="9" fillId="14" borderId="3" xfId="1537" applyNumberFormat="1" applyFont="1" applyFill="1" applyBorder="1" applyAlignment="1">
      <alignment horizontal="center" vertical="center"/>
    </xf>
    <xf numFmtId="4" fontId="9" fillId="14" borderId="3" xfId="1537" applyNumberFormat="1" applyFont="1" applyFill="1" applyBorder="1" applyAlignment="1">
      <alignment horizontal="center" vertical="center"/>
    </xf>
    <xf numFmtId="4" fontId="9" fillId="0" borderId="8" xfId="1537" applyNumberFormat="1" applyFont="1" applyBorder="1" applyAlignment="1">
      <alignment horizontal="center" vertical="center"/>
    </xf>
    <xf numFmtId="0" fontId="9" fillId="0" borderId="8" xfId="1537" applyNumberFormat="1" applyFont="1" applyBorder="1" applyAlignment="1">
      <alignment horizontal="right" vertical="center"/>
    </xf>
    <xf numFmtId="0" fontId="9" fillId="0" borderId="0" xfId="1537" applyNumberFormat="1" applyFont="1" applyBorder="1" applyAlignment="1">
      <alignment vertical="center"/>
    </xf>
    <xf numFmtId="0" fontId="9" fillId="0" borderId="0" xfId="0" applyFont="1" applyAlignment="1">
      <alignment vertical="center"/>
    </xf>
    <xf numFmtId="4" fontId="0" fillId="0" borderId="11" xfId="1537" applyNumberFormat="1" applyFont="1" applyBorder="1" applyAlignment="1">
      <alignment horizontal="center" vertical="center" wrapText="1"/>
    </xf>
    <xf numFmtId="4" fontId="0" fillId="0" borderId="12" xfId="1537" applyNumberFormat="1" applyFont="1" applyBorder="1" applyAlignment="1">
      <alignment horizontal="center" vertical="center" wrapText="1"/>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4" fontId="0" fillId="0" borderId="9" xfId="1537" applyNumberFormat="1" applyFont="1" applyFill="1" applyBorder="1" applyAlignment="1">
      <alignment horizontal="center" vertical="center"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Z52"/>
  <sheetViews>
    <sheetView tabSelected="1" view="pageBreakPreview" zoomScale="81" zoomScaleNormal="70" zoomScaleSheetLayoutView="81" workbookViewId="0">
      <selection activeCell="I19" sqref="I19"/>
    </sheetView>
  </sheetViews>
  <sheetFormatPr defaultColWidth="11.5703125" defaultRowHeight="12.75" x14ac:dyDescent="0.2"/>
  <cols>
    <col min="1" max="1" width="7.85546875" style="1" customWidth="1"/>
    <col min="2" max="2" width="10.85546875" style="1" customWidth="1"/>
    <col min="3" max="3" width="24.28515625" style="1" customWidth="1"/>
    <col min="4" max="4" width="15.5703125" style="1" customWidth="1"/>
    <col min="5" max="5" width="9" style="36" customWidth="1"/>
    <col min="6" max="6" width="25.85546875" style="1" customWidth="1"/>
    <col min="7" max="7" width="27.42578125" style="1" customWidth="1"/>
    <col min="8" max="8" width="22.85546875" style="1" customWidth="1"/>
    <col min="9" max="9" width="10.7109375" style="45" customWidth="1"/>
    <col min="10" max="19" width="10.7109375" style="64" customWidth="1"/>
    <col min="20" max="20" width="9" style="3" hidden="1" customWidth="1"/>
    <col min="21" max="21" width="10.140625" style="3" hidden="1" customWidth="1"/>
    <col min="22" max="22" width="10.42578125" style="3" hidden="1" customWidth="1"/>
    <col min="23" max="23" width="9.42578125" style="3" hidden="1" customWidth="1"/>
    <col min="24" max="24" width="12.42578125" style="2" customWidth="1"/>
    <col min="25" max="25" width="14.42578125" style="2" customWidth="1"/>
    <col min="26" max="26" width="9.7109375" style="3" hidden="1" customWidth="1"/>
    <col min="27" max="27" width="19.42578125" style="2" customWidth="1"/>
    <col min="28" max="28" width="19.5703125" style="1" customWidth="1"/>
    <col min="29" max="30" width="25.42578125" style="1" customWidth="1"/>
    <col min="31" max="31" width="17.5703125" style="1" customWidth="1"/>
    <col min="32" max="32" width="0" style="4" hidden="1" customWidth="1"/>
    <col min="33" max="33" width="9.140625" style="4" customWidth="1"/>
    <col min="34" max="34" width="11.42578125" style="4" customWidth="1"/>
    <col min="35" max="260" width="9.140625" style="4" customWidth="1"/>
  </cols>
  <sheetData>
    <row r="1" spans="1:260" ht="18" customHeight="1" x14ac:dyDescent="0.2">
      <c r="A1" s="5"/>
      <c r="B1" s="5"/>
      <c r="C1" s="5"/>
      <c r="D1" s="5"/>
      <c r="F1" s="5"/>
      <c r="G1" s="5"/>
      <c r="H1" s="5"/>
      <c r="I1" s="39"/>
      <c r="Z1" s="7"/>
      <c r="AA1" s="6"/>
      <c r="AB1" s="5"/>
      <c r="AC1" s="5"/>
      <c r="AD1" s="5"/>
      <c r="AE1" s="5"/>
    </row>
    <row r="2" spans="1:260" ht="18" customHeight="1" x14ac:dyDescent="0.2">
      <c r="A2" s="5"/>
      <c r="B2" s="5"/>
      <c r="C2" s="5"/>
      <c r="D2" s="5"/>
      <c r="F2" s="5"/>
      <c r="G2" s="5"/>
      <c r="H2" s="5"/>
      <c r="I2" s="39"/>
      <c r="Z2" s="7"/>
      <c r="AA2" s="8"/>
      <c r="AB2" s="9"/>
      <c r="AC2" s="9"/>
      <c r="AD2" s="4"/>
      <c r="AE2" s="10" t="s">
        <v>0</v>
      </c>
    </row>
    <row r="3" spans="1:260" ht="18" customHeight="1" x14ac:dyDescent="0.2">
      <c r="A3" s="5"/>
      <c r="B3" s="9"/>
      <c r="C3" s="9"/>
      <c r="D3" s="9"/>
      <c r="E3" s="37"/>
      <c r="F3" s="9"/>
      <c r="G3" s="9"/>
      <c r="H3" s="9"/>
      <c r="I3" s="40"/>
      <c r="Z3" s="7"/>
      <c r="AA3" s="8"/>
      <c r="AB3" s="9"/>
      <c r="AC3" s="9"/>
      <c r="AD3" s="4"/>
      <c r="AE3" s="10" t="s">
        <v>80</v>
      </c>
    </row>
    <row r="4" spans="1:260" ht="18" customHeight="1" x14ac:dyDescent="0.2">
      <c r="A4" s="5"/>
      <c r="B4" s="9"/>
      <c r="C4" s="9"/>
      <c r="D4" s="9"/>
      <c r="E4" s="37"/>
      <c r="F4" s="9"/>
      <c r="G4" s="9"/>
      <c r="H4" s="9"/>
      <c r="I4" s="40"/>
      <c r="Z4" s="7"/>
      <c r="AA4" s="6"/>
      <c r="AB4" s="5"/>
      <c r="AC4" s="5"/>
      <c r="AD4" s="5"/>
      <c r="AE4" s="5"/>
    </row>
    <row r="5" spans="1:260" ht="18" customHeight="1" x14ac:dyDescent="0.2">
      <c r="A5" s="5"/>
      <c r="B5" s="5"/>
      <c r="C5" s="5"/>
      <c r="D5" s="5"/>
      <c r="F5" s="5"/>
      <c r="G5" s="5"/>
      <c r="H5" s="5"/>
      <c r="I5" s="39"/>
      <c r="Z5" s="7"/>
      <c r="AA5" s="6"/>
      <c r="AB5" s="5"/>
      <c r="AC5" s="5"/>
      <c r="AD5" s="5"/>
      <c r="AE5" s="5"/>
    </row>
    <row r="6" spans="1:260" ht="58.5" customHeight="1" x14ac:dyDescent="0.2">
      <c r="A6" s="5"/>
      <c r="B6" s="77" t="s">
        <v>1</v>
      </c>
      <c r="C6" s="77"/>
      <c r="D6" s="77"/>
      <c r="E6" s="77"/>
      <c r="F6" s="77"/>
      <c r="G6" s="77"/>
      <c r="H6" s="77"/>
      <c r="I6" s="77"/>
      <c r="J6" s="77"/>
      <c r="K6" s="77"/>
      <c r="L6" s="77"/>
      <c r="M6" s="77"/>
      <c r="N6" s="77"/>
      <c r="O6" s="77"/>
      <c r="P6" s="77"/>
      <c r="Q6" s="77"/>
      <c r="R6" s="77"/>
      <c r="S6" s="77"/>
      <c r="T6" s="77"/>
      <c r="U6" s="77"/>
      <c r="V6" s="77"/>
      <c r="W6" s="77"/>
      <c r="X6" s="77"/>
      <c r="Y6" s="77"/>
      <c r="Z6" s="77"/>
      <c r="AA6" s="6"/>
      <c r="AB6" s="5"/>
      <c r="AC6" s="5"/>
      <c r="AD6" s="5"/>
      <c r="AE6" s="5"/>
    </row>
    <row r="7" spans="1:260" ht="18" customHeight="1" x14ac:dyDescent="0.2">
      <c r="A7" s="5"/>
      <c r="B7" s="77"/>
      <c r="C7" s="77"/>
      <c r="D7" s="77"/>
      <c r="E7" s="77"/>
      <c r="F7" s="77"/>
      <c r="G7" s="77"/>
      <c r="H7" s="77"/>
      <c r="I7" s="77"/>
      <c r="J7" s="77"/>
      <c r="K7" s="77"/>
      <c r="L7" s="77"/>
      <c r="M7" s="77"/>
      <c r="N7" s="77"/>
      <c r="O7" s="77"/>
      <c r="P7" s="77"/>
      <c r="Q7" s="77"/>
      <c r="R7" s="77"/>
      <c r="S7" s="77"/>
      <c r="T7" s="77"/>
      <c r="U7" s="77"/>
      <c r="V7" s="77"/>
      <c r="W7" s="77"/>
      <c r="X7" s="77"/>
      <c r="Y7" s="77"/>
      <c r="Z7" s="77"/>
      <c r="AA7" s="6"/>
      <c r="AB7" s="5"/>
      <c r="AC7" s="5"/>
      <c r="AD7" s="5"/>
      <c r="AE7" s="5"/>
    </row>
    <row r="8" spans="1:260" ht="18" customHeight="1" x14ac:dyDescent="0.2">
      <c r="A8" s="5"/>
      <c r="B8" s="77"/>
      <c r="C8" s="77"/>
      <c r="D8" s="77"/>
      <c r="E8" s="77"/>
      <c r="F8" s="77"/>
      <c r="G8" s="77"/>
      <c r="H8" s="77"/>
      <c r="I8" s="77"/>
      <c r="J8" s="77"/>
      <c r="K8" s="77"/>
      <c r="L8" s="77"/>
      <c r="M8" s="77"/>
      <c r="N8" s="77"/>
      <c r="O8" s="77"/>
      <c r="P8" s="77"/>
      <c r="Q8" s="77"/>
      <c r="R8" s="77"/>
      <c r="S8" s="77"/>
      <c r="T8" s="77"/>
      <c r="U8" s="77"/>
      <c r="V8" s="77"/>
      <c r="W8" s="77"/>
      <c r="X8" s="77"/>
      <c r="Y8" s="77"/>
      <c r="Z8" s="77"/>
      <c r="AA8" s="6"/>
      <c r="AB8" s="5"/>
      <c r="AC8" s="5"/>
      <c r="AD8" s="5"/>
      <c r="AE8" s="5"/>
    </row>
    <row r="9" spans="1:260" ht="18" customHeight="1" x14ac:dyDescent="0.2">
      <c r="A9" s="5"/>
      <c r="B9" s="77"/>
      <c r="C9" s="77"/>
      <c r="D9" s="77"/>
      <c r="E9" s="77"/>
      <c r="F9" s="77"/>
      <c r="G9" s="77"/>
      <c r="H9" s="77"/>
      <c r="I9" s="77"/>
      <c r="J9" s="77"/>
      <c r="K9" s="77"/>
      <c r="L9" s="77"/>
      <c r="M9" s="77"/>
      <c r="N9" s="77"/>
      <c r="O9" s="77"/>
      <c r="P9" s="77"/>
      <c r="Q9" s="77"/>
      <c r="R9" s="77"/>
      <c r="S9" s="77"/>
      <c r="T9" s="77"/>
      <c r="U9" s="77"/>
      <c r="V9" s="77"/>
      <c r="W9" s="77"/>
      <c r="X9" s="77"/>
      <c r="Y9" s="77"/>
      <c r="Z9" s="77"/>
      <c r="AA9" s="6"/>
      <c r="AB9" s="5"/>
      <c r="AC9" s="5"/>
      <c r="AD9" s="5"/>
      <c r="AE9" s="5"/>
    </row>
    <row r="10" spans="1:260" ht="7.5" customHeight="1" x14ac:dyDescent="0.2">
      <c r="A10" s="5"/>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6"/>
      <c r="AB10" s="5"/>
      <c r="AC10" s="5"/>
      <c r="AD10" s="5"/>
      <c r="AE10" s="5"/>
    </row>
    <row r="11" spans="1:260" ht="18" customHeight="1" x14ac:dyDescent="0.2">
      <c r="A11" s="5"/>
      <c r="B11" s="5"/>
      <c r="C11" s="5"/>
      <c r="D11" s="5"/>
      <c r="F11" s="5"/>
      <c r="G11" s="5"/>
      <c r="H11" s="5"/>
      <c r="I11" s="39"/>
      <c r="Z11" s="7"/>
      <c r="AA11" s="6"/>
      <c r="AB11" s="5"/>
      <c r="AC11" s="5"/>
      <c r="AD11" s="5"/>
      <c r="AE11" s="5"/>
    </row>
    <row r="12" spans="1:260" ht="18" customHeight="1" x14ac:dyDescent="0.2">
      <c r="A12" s="78"/>
      <c r="B12" s="78"/>
      <c r="C12" s="78"/>
      <c r="D12" s="78"/>
      <c r="E12" s="78"/>
      <c r="F12" s="78"/>
      <c r="G12" s="78"/>
      <c r="H12" s="78"/>
      <c r="I12" s="78"/>
      <c r="J12" s="78"/>
      <c r="K12" s="78"/>
      <c r="L12" s="78"/>
      <c r="M12" s="78"/>
      <c r="N12" s="78"/>
      <c r="O12" s="78"/>
      <c r="P12" s="78"/>
      <c r="Q12" s="78"/>
      <c r="R12" s="78"/>
      <c r="S12" s="78"/>
      <c r="T12" s="78"/>
      <c r="U12" s="78"/>
      <c r="V12" s="78"/>
      <c r="W12" s="78"/>
      <c r="X12" s="78"/>
      <c r="Y12" s="78"/>
      <c r="Z12" s="78"/>
      <c r="AA12" s="78"/>
      <c r="AB12" s="78"/>
      <c r="AC12" s="78"/>
      <c r="AD12" s="78"/>
      <c r="AE12" s="78"/>
    </row>
    <row r="13" spans="1:260" s="12" customFormat="1" ht="12.75" customHeight="1" x14ac:dyDescent="0.2">
      <c r="A13" s="79" t="s">
        <v>2</v>
      </c>
      <c r="B13" s="80" t="s">
        <v>3</v>
      </c>
      <c r="C13" s="80"/>
      <c r="D13" s="80"/>
      <c r="E13" s="80"/>
      <c r="F13" s="80" t="s">
        <v>4</v>
      </c>
      <c r="G13" s="80" t="s">
        <v>5</v>
      </c>
      <c r="H13" s="81" t="s">
        <v>6</v>
      </c>
      <c r="I13" s="82" t="s">
        <v>7</v>
      </c>
      <c r="J13" s="85" t="s">
        <v>79</v>
      </c>
      <c r="K13" s="85"/>
      <c r="L13" s="85"/>
      <c r="M13" s="85"/>
      <c r="N13" s="85"/>
      <c r="O13" s="85"/>
      <c r="P13" s="85"/>
      <c r="Q13" s="85"/>
      <c r="R13" s="85"/>
      <c r="S13" s="85"/>
      <c r="T13" s="52"/>
      <c r="U13" s="52"/>
      <c r="V13" s="52"/>
      <c r="W13" s="52"/>
      <c r="X13" s="75" t="s">
        <v>81</v>
      </c>
      <c r="Y13" s="75" t="s">
        <v>82</v>
      </c>
      <c r="Z13" s="51"/>
      <c r="AA13" s="83" t="s">
        <v>8</v>
      </c>
      <c r="AB13" s="83" t="s">
        <v>9</v>
      </c>
      <c r="AC13" s="83" t="s">
        <v>10</v>
      </c>
      <c r="AD13" s="83" t="s">
        <v>11</v>
      </c>
      <c r="AE13" s="84" t="s">
        <v>12</v>
      </c>
    </row>
    <row r="14" spans="1:260" s="12" customFormat="1" ht="72.75" customHeight="1" x14ac:dyDescent="0.2">
      <c r="A14" s="79"/>
      <c r="B14" s="29" t="s">
        <v>13</v>
      </c>
      <c r="C14" s="24" t="s">
        <v>14</v>
      </c>
      <c r="D14" s="30" t="s">
        <v>15</v>
      </c>
      <c r="E14" s="33" t="s">
        <v>16</v>
      </c>
      <c r="F14" s="80"/>
      <c r="G14" s="80"/>
      <c r="H14" s="81"/>
      <c r="I14" s="82"/>
      <c r="J14" s="31" t="s">
        <v>96</v>
      </c>
      <c r="K14" s="31" t="s">
        <v>97</v>
      </c>
      <c r="L14" s="31" t="s">
        <v>98</v>
      </c>
      <c r="M14" s="31" t="s">
        <v>99</v>
      </c>
      <c r="N14" s="31" t="s">
        <v>100</v>
      </c>
      <c r="O14" s="31" t="s">
        <v>101</v>
      </c>
      <c r="P14" s="31" t="s">
        <v>102</v>
      </c>
      <c r="Q14" s="31" t="s">
        <v>103</v>
      </c>
      <c r="R14" s="31" t="s">
        <v>104</v>
      </c>
      <c r="S14" s="31" t="s">
        <v>105</v>
      </c>
      <c r="T14" s="31" t="s">
        <v>17</v>
      </c>
      <c r="U14" s="31" t="s">
        <v>18</v>
      </c>
      <c r="V14" s="31" t="s">
        <v>19</v>
      </c>
      <c r="W14" s="31" t="s">
        <v>20</v>
      </c>
      <c r="X14" s="76"/>
      <c r="Y14" s="76"/>
      <c r="Z14" s="31" t="s">
        <v>21</v>
      </c>
      <c r="AA14" s="83"/>
      <c r="AB14" s="83"/>
      <c r="AC14" s="83"/>
      <c r="AD14" s="83"/>
      <c r="AE14" s="84"/>
    </row>
    <row r="15" spans="1:260" x14ac:dyDescent="0.2">
      <c r="A15" s="25">
        <v>1</v>
      </c>
      <c r="B15" s="26">
        <v>2</v>
      </c>
      <c r="C15" s="26">
        <v>3</v>
      </c>
      <c r="D15" s="26">
        <v>4</v>
      </c>
      <c r="E15" s="26">
        <v>5</v>
      </c>
      <c r="F15" s="26">
        <v>6</v>
      </c>
      <c r="G15" s="26">
        <v>7</v>
      </c>
      <c r="H15" s="26">
        <v>8</v>
      </c>
      <c r="I15" s="41">
        <v>9</v>
      </c>
      <c r="J15" s="27">
        <v>10</v>
      </c>
      <c r="K15" s="27">
        <v>11</v>
      </c>
      <c r="L15" s="27">
        <v>12</v>
      </c>
      <c r="M15" s="27">
        <v>13</v>
      </c>
      <c r="N15" s="27">
        <v>14</v>
      </c>
      <c r="O15" s="27">
        <v>15</v>
      </c>
      <c r="P15" s="27">
        <v>16</v>
      </c>
      <c r="Q15" s="27">
        <v>17</v>
      </c>
      <c r="R15" s="27">
        <v>18</v>
      </c>
      <c r="S15" s="27">
        <v>19</v>
      </c>
      <c r="T15" s="27">
        <v>17</v>
      </c>
      <c r="U15" s="27">
        <v>18</v>
      </c>
      <c r="V15" s="27">
        <v>19</v>
      </c>
      <c r="W15" s="27">
        <v>20</v>
      </c>
      <c r="X15" s="28">
        <v>20</v>
      </c>
      <c r="Y15" s="28">
        <v>21</v>
      </c>
      <c r="Z15" s="27">
        <v>21</v>
      </c>
      <c r="AA15" s="28">
        <v>22</v>
      </c>
      <c r="AB15" s="26">
        <v>23</v>
      </c>
      <c r="AC15" s="26">
        <v>24</v>
      </c>
      <c r="AD15" s="26">
        <v>25</v>
      </c>
      <c r="AE15" s="32">
        <v>26</v>
      </c>
    </row>
    <row r="16" spans="1:260" s="59" customFormat="1" ht="57.75" customHeight="1" x14ac:dyDescent="0.2">
      <c r="A16" s="34">
        <v>1</v>
      </c>
      <c r="B16" s="49" t="s">
        <v>83</v>
      </c>
      <c r="C16" s="49" t="s">
        <v>87</v>
      </c>
      <c r="D16" s="49" t="s">
        <v>88</v>
      </c>
      <c r="E16" s="34" t="s">
        <v>95</v>
      </c>
      <c r="F16" s="54" t="s">
        <v>22</v>
      </c>
      <c r="G16" s="54" t="s">
        <v>22</v>
      </c>
      <c r="H16" s="54" t="s">
        <v>23</v>
      </c>
      <c r="I16" s="42">
        <f>J16+K16+L16+M16+N16+O16+P16+Q16+R16+S16</f>
        <v>76</v>
      </c>
      <c r="J16" s="50">
        <v>10</v>
      </c>
      <c r="K16" s="50">
        <v>14</v>
      </c>
      <c r="L16" s="50">
        <v>5.5</v>
      </c>
      <c r="M16" s="50">
        <v>17</v>
      </c>
      <c r="N16" s="50">
        <v>4.5</v>
      </c>
      <c r="O16" s="50">
        <v>5</v>
      </c>
      <c r="P16" s="50">
        <v>3.5</v>
      </c>
      <c r="Q16" s="50">
        <v>8</v>
      </c>
      <c r="R16" s="50">
        <v>8.5</v>
      </c>
      <c r="S16" s="50"/>
      <c r="T16" s="57"/>
      <c r="U16" s="57"/>
      <c r="V16" s="57"/>
      <c r="W16" s="57"/>
      <c r="X16" s="62">
        <v>226.61016949152543</v>
      </c>
      <c r="Y16" s="35">
        <f>I16*X16</f>
        <v>17222.372881355932</v>
      </c>
      <c r="Z16" s="57"/>
      <c r="AA16" s="35"/>
      <c r="AB16" s="34"/>
      <c r="AC16" s="34"/>
      <c r="AD16" s="34"/>
      <c r="AE16" s="34"/>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58"/>
      <c r="BU16" s="58"/>
      <c r="BV16" s="58"/>
      <c r="BW16" s="58"/>
      <c r="BX16" s="58"/>
      <c r="BY16" s="58"/>
      <c r="BZ16" s="58"/>
      <c r="CA16" s="58"/>
      <c r="CB16" s="58"/>
      <c r="CC16" s="58"/>
      <c r="CD16" s="58"/>
      <c r="CE16" s="58"/>
      <c r="CF16" s="58"/>
      <c r="CG16" s="58"/>
      <c r="CH16" s="58"/>
      <c r="CI16" s="58"/>
      <c r="CJ16" s="58"/>
      <c r="CK16" s="58"/>
      <c r="CL16" s="58"/>
      <c r="CM16" s="58"/>
      <c r="CN16" s="58"/>
      <c r="CO16" s="58"/>
      <c r="CP16" s="58"/>
      <c r="CQ16" s="58"/>
      <c r="CR16" s="58"/>
      <c r="CS16" s="58"/>
      <c r="CT16" s="58"/>
      <c r="CU16" s="58"/>
      <c r="CV16" s="58"/>
      <c r="CW16" s="58"/>
      <c r="CX16" s="58"/>
      <c r="CY16" s="58"/>
      <c r="CZ16" s="58"/>
      <c r="DA16" s="58"/>
      <c r="DB16" s="58"/>
      <c r="DC16" s="58"/>
      <c r="DD16" s="58"/>
      <c r="DE16" s="58"/>
      <c r="DF16" s="58"/>
      <c r="DG16" s="58"/>
      <c r="DH16" s="58"/>
      <c r="DI16" s="58"/>
      <c r="DJ16" s="58"/>
      <c r="DK16" s="58"/>
      <c r="DL16" s="58"/>
      <c r="DM16" s="58"/>
      <c r="DN16" s="58"/>
      <c r="DO16" s="58"/>
      <c r="DP16" s="58"/>
      <c r="DQ16" s="58"/>
      <c r="DR16" s="58"/>
      <c r="DS16" s="58"/>
      <c r="DT16" s="58"/>
      <c r="DU16" s="58"/>
      <c r="DV16" s="58"/>
      <c r="DW16" s="58"/>
      <c r="DX16" s="58"/>
      <c r="DY16" s="58"/>
      <c r="DZ16" s="58"/>
      <c r="EA16" s="58"/>
      <c r="EB16" s="58"/>
      <c r="EC16" s="58"/>
      <c r="ED16" s="58"/>
      <c r="EE16" s="58"/>
      <c r="EF16" s="58"/>
      <c r="EG16" s="58"/>
      <c r="EH16" s="58"/>
      <c r="EI16" s="58"/>
      <c r="EJ16" s="58"/>
      <c r="EK16" s="58"/>
      <c r="EL16" s="58"/>
      <c r="EM16" s="58"/>
      <c r="EN16" s="58"/>
      <c r="EO16" s="58"/>
      <c r="EP16" s="58"/>
      <c r="EQ16" s="58"/>
      <c r="ER16" s="58"/>
      <c r="ES16" s="58"/>
      <c r="ET16" s="58"/>
      <c r="EU16" s="58"/>
      <c r="EV16" s="58"/>
      <c r="EW16" s="58"/>
      <c r="EX16" s="58"/>
      <c r="EY16" s="58"/>
      <c r="EZ16" s="58"/>
      <c r="FA16" s="58"/>
      <c r="FB16" s="58"/>
      <c r="FC16" s="58"/>
      <c r="FD16" s="58"/>
      <c r="FE16" s="58"/>
      <c r="FF16" s="58"/>
      <c r="FG16" s="58"/>
      <c r="FH16" s="58"/>
      <c r="FI16" s="58"/>
      <c r="FJ16" s="58"/>
      <c r="FK16" s="58"/>
      <c r="FL16" s="58"/>
      <c r="FM16" s="58"/>
      <c r="FN16" s="58"/>
      <c r="FO16" s="58"/>
      <c r="FP16" s="58"/>
      <c r="FQ16" s="58"/>
      <c r="FR16" s="58"/>
      <c r="FS16" s="58"/>
      <c r="FT16" s="58"/>
      <c r="FU16" s="58"/>
      <c r="FV16" s="58"/>
      <c r="FW16" s="58"/>
      <c r="FX16" s="58"/>
      <c r="FY16" s="58"/>
      <c r="FZ16" s="58"/>
      <c r="GA16" s="58"/>
      <c r="GB16" s="58"/>
      <c r="GC16" s="58"/>
      <c r="GD16" s="58"/>
      <c r="GE16" s="58"/>
      <c r="GF16" s="58"/>
      <c r="GG16" s="58"/>
      <c r="GH16" s="58"/>
      <c r="GI16" s="58"/>
      <c r="GJ16" s="58"/>
      <c r="GK16" s="58"/>
      <c r="GL16" s="58"/>
      <c r="GM16" s="58"/>
      <c r="GN16" s="58"/>
      <c r="GO16" s="58"/>
      <c r="GP16" s="58"/>
      <c r="GQ16" s="58"/>
      <c r="GR16" s="58"/>
      <c r="GS16" s="58"/>
      <c r="GT16" s="58"/>
      <c r="GU16" s="58"/>
      <c r="GV16" s="58"/>
      <c r="GW16" s="58"/>
      <c r="GX16" s="58"/>
      <c r="GY16" s="58"/>
      <c r="GZ16" s="58"/>
      <c r="HA16" s="58"/>
      <c r="HB16" s="58"/>
      <c r="HC16" s="58"/>
      <c r="HD16" s="58"/>
      <c r="HE16" s="58"/>
      <c r="HF16" s="58"/>
      <c r="HG16" s="58"/>
      <c r="HH16" s="58"/>
      <c r="HI16" s="58"/>
      <c r="HJ16" s="58"/>
      <c r="HK16" s="58"/>
      <c r="HL16" s="58"/>
      <c r="HM16" s="58"/>
      <c r="HN16" s="58"/>
      <c r="HO16" s="58"/>
      <c r="HP16" s="58"/>
      <c r="HQ16" s="58"/>
      <c r="HR16" s="58"/>
      <c r="HS16" s="58"/>
      <c r="HT16" s="58"/>
      <c r="HU16" s="58"/>
      <c r="HV16" s="58"/>
      <c r="HW16" s="58"/>
      <c r="HX16" s="58"/>
      <c r="HY16" s="58"/>
      <c r="HZ16" s="58"/>
      <c r="IA16" s="58"/>
      <c r="IB16" s="58"/>
      <c r="IC16" s="58"/>
      <c r="ID16" s="58"/>
      <c r="IE16" s="58"/>
      <c r="IF16" s="58"/>
      <c r="IG16" s="58"/>
      <c r="IH16" s="58"/>
      <c r="II16" s="58"/>
      <c r="IJ16" s="58"/>
      <c r="IK16" s="58"/>
      <c r="IL16" s="58"/>
      <c r="IM16" s="58"/>
      <c r="IN16" s="58"/>
      <c r="IO16" s="58"/>
      <c r="IP16" s="58"/>
      <c r="IQ16" s="58"/>
      <c r="IR16" s="58"/>
      <c r="IS16" s="58"/>
      <c r="IT16" s="58"/>
      <c r="IU16" s="58"/>
      <c r="IV16" s="58"/>
      <c r="IW16" s="58"/>
      <c r="IX16" s="58"/>
      <c r="IY16" s="58"/>
      <c r="IZ16" s="58"/>
    </row>
    <row r="17" spans="1:260" s="59" customFormat="1" ht="62.25" customHeight="1" x14ac:dyDescent="0.2">
      <c r="A17" s="34">
        <v>2</v>
      </c>
      <c r="B17" s="49" t="s">
        <v>84</v>
      </c>
      <c r="C17" s="49" t="s">
        <v>89</v>
      </c>
      <c r="D17" s="49" t="s">
        <v>90</v>
      </c>
      <c r="E17" s="34" t="s">
        <v>95</v>
      </c>
      <c r="F17" s="54" t="s">
        <v>22</v>
      </c>
      <c r="G17" s="54" t="s">
        <v>22</v>
      </c>
      <c r="H17" s="54" t="s">
        <v>23</v>
      </c>
      <c r="I17" s="42">
        <f t="shared" ref="I17:I19" si="0">J17+K17+L17+M17+N17+O17+P17+Q17+R17+S17</f>
        <v>20</v>
      </c>
      <c r="J17" s="50">
        <v>3</v>
      </c>
      <c r="K17" s="50">
        <v>3</v>
      </c>
      <c r="L17" s="50">
        <v>2</v>
      </c>
      <c r="M17" s="50">
        <v>2</v>
      </c>
      <c r="N17" s="50">
        <v>2</v>
      </c>
      <c r="O17" s="50">
        <v>2</v>
      </c>
      <c r="P17" s="50">
        <v>2</v>
      </c>
      <c r="Q17" s="50">
        <v>2</v>
      </c>
      <c r="R17" s="50">
        <v>2</v>
      </c>
      <c r="S17" s="50"/>
      <c r="T17" s="57"/>
      <c r="U17" s="57"/>
      <c r="V17" s="57"/>
      <c r="W17" s="57"/>
      <c r="X17" s="63">
        <v>509.32203389830511</v>
      </c>
      <c r="Y17" s="35">
        <f>I17*X17</f>
        <v>10186.440677966102</v>
      </c>
      <c r="Z17" s="57"/>
      <c r="AA17" s="35"/>
      <c r="AB17" s="34"/>
      <c r="AC17" s="34"/>
      <c r="AD17" s="34"/>
      <c r="AE17" s="34"/>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58"/>
      <c r="CC17" s="58"/>
      <c r="CD17" s="58"/>
      <c r="CE17" s="58"/>
      <c r="CF17" s="58"/>
      <c r="CG17" s="58"/>
      <c r="CH17" s="58"/>
      <c r="CI17" s="58"/>
      <c r="CJ17" s="58"/>
      <c r="CK17" s="58"/>
      <c r="CL17" s="58"/>
      <c r="CM17" s="58"/>
      <c r="CN17" s="58"/>
      <c r="CO17" s="58"/>
      <c r="CP17" s="58"/>
      <c r="CQ17" s="58"/>
      <c r="CR17" s="58"/>
      <c r="CS17" s="58"/>
      <c r="CT17" s="58"/>
      <c r="CU17" s="58"/>
      <c r="CV17" s="58"/>
      <c r="CW17" s="58"/>
      <c r="CX17" s="58"/>
      <c r="CY17" s="58"/>
      <c r="CZ17" s="58"/>
      <c r="DA17" s="58"/>
      <c r="DB17" s="58"/>
      <c r="DC17" s="58"/>
      <c r="DD17" s="58"/>
      <c r="DE17" s="58"/>
      <c r="DF17" s="58"/>
      <c r="DG17" s="58"/>
      <c r="DH17" s="58"/>
      <c r="DI17" s="58"/>
      <c r="DJ17" s="58"/>
      <c r="DK17" s="58"/>
      <c r="DL17" s="58"/>
      <c r="DM17" s="58"/>
      <c r="DN17" s="58"/>
      <c r="DO17" s="58"/>
      <c r="DP17" s="58"/>
      <c r="DQ17" s="58"/>
      <c r="DR17" s="58"/>
      <c r="DS17" s="58"/>
      <c r="DT17" s="58"/>
      <c r="DU17" s="58"/>
      <c r="DV17" s="58"/>
      <c r="DW17" s="58"/>
      <c r="DX17" s="58"/>
      <c r="DY17" s="58"/>
      <c r="DZ17" s="58"/>
      <c r="EA17" s="58"/>
      <c r="EB17" s="58"/>
      <c r="EC17" s="58"/>
      <c r="ED17" s="58"/>
      <c r="EE17" s="58"/>
      <c r="EF17" s="58"/>
      <c r="EG17" s="58"/>
      <c r="EH17" s="58"/>
      <c r="EI17" s="58"/>
      <c r="EJ17" s="58"/>
      <c r="EK17" s="58"/>
      <c r="EL17" s="58"/>
      <c r="EM17" s="58"/>
      <c r="EN17" s="58"/>
      <c r="EO17" s="58"/>
      <c r="EP17" s="58"/>
      <c r="EQ17" s="58"/>
      <c r="ER17" s="58"/>
      <c r="ES17" s="58"/>
      <c r="ET17" s="58"/>
      <c r="EU17" s="58"/>
      <c r="EV17" s="58"/>
      <c r="EW17" s="58"/>
      <c r="EX17" s="58"/>
      <c r="EY17" s="58"/>
      <c r="EZ17" s="58"/>
      <c r="FA17" s="58"/>
      <c r="FB17" s="58"/>
      <c r="FC17" s="58"/>
      <c r="FD17" s="58"/>
      <c r="FE17" s="58"/>
      <c r="FF17" s="58"/>
      <c r="FG17" s="58"/>
      <c r="FH17" s="58"/>
      <c r="FI17" s="58"/>
      <c r="FJ17" s="58"/>
      <c r="FK17" s="58"/>
      <c r="FL17" s="58"/>
      <c r="FM17" s="58"/>
      <c r="FN17" s="58"/>
      <c r="FO17" s="58"/>
      <c r="FP17" s="58"/>
      <c r="FQ17" s="58"/>
      <c r="FR17" s="58"/>
      <c r="FS17" s="58"/>
      <c r="FT17" s="58"/>
      <c r="FU17" s="58"/>
      <c r="FV17" s="58"/>
      <c r="FW17" s="58"/>
      <c r="FX17" s="58"/>
      <c r="FY17" s="58"/>
      <c r="FZ17" s="58"/>
      <c r="GA17" s="58"/>
      <c r="GB17" s="58"/>
      <c r="GC17" s="58"/>
      <c r="GD17" s="58"/>
      <c r="GE17" s="58"/>
      <c r="GF17" s="58"/>
      <c r="GG17" s="58"/>
      <c r="GH17" s="58"/>
      <c r="GI17" s="58"/>
      <c r="GJ17" s="58"/>
      <c r="GK17" s="58"/>
      <c r="GL17" s="58"/>
      <c r="GM17" s="58"/>
      <c r="GN17" s="58"/>
      <c r="GO17" s="58"/>
      <c r="GP17" s="58"/>
      <c r="GQ17" s="58"/>
      <c r="GR17" s="58"/>
      <c r="GS17" s="58"/>
      <c r="GT17" s="58"/>
      <c r="GU17" s="58"/>
      <c r="GV17" s="58"/>
      <c r="GW17" s="58"/>
      <c r="GX17" s="58"/>
      <c r="GY17" s="58"/>
      <c r="GZ17" s="58"/>
      <c r="HA17" s="58"/>
      <c r="HB17" s="58"/>
      <c r="HC17" s="58"/>
      <c r="HD17" s="58"/>
      <c r="HE17" s="58"/>
      <c r="HF17" s="58"/>
      <c r="HG17" s="58"/>
      <c r="HH17" s="58"/>
      <c r="HI17" s="58"/>
      <c r="HJ17" s="58"/>
      <c r="HK17" s="58"/>
      <c r="HL17" s="58"/>
      <c r="HM17" s="58"/>
      <c r="HN17" s="58"/>
      <c r="HO17" s="58"/>
      <c r="HP17" s="58"/>
      <c r="HQ17" s="58"/>
      <c r="HR17" s="58"/>
      <c r="HS17" s="58"/>
      <c r="HT17" s="58"/>
      <c r="HU17" s="58"/>
      <c r="HV17" s="58"/>
      <c r="HW17" s="58"/>
      <c r="HX17" s="58"/>
      <c r="HY17" s="58"/>
      <c r="HZ17" s="58"/>
      <c r="IA17" s="58"/>
      <c r="IB17" s="58"/>
      <c r="IC17" s="58"/>
      <c r="ID17" s="58"/>
      <c r="IE17" s="58"/>
      <c r="IF17" s="58"/>
      <c r="IG17" s="58"/>
      <c r="IH17" s="58"/>
      <c r="II17" s="58"/>
      <c r="IJ17" s="58"/>
      <c r="IK17" s="58"/>
      <c r="IL17" s="58"/>
      <c r="IM17" s="58"/>
      <c r="IN17" s="58"/>
      <c r="IO17" s="58"/>
      <c r="IP17" s="58"/>
      <c r="IQ17" s="58"/>
      <c r="IR17" s="58"/>
      <c r="IS17" s="58"/>
      <c r="IT17" s="58"/>
      <c r="IU17" s="58"/>
      <c r="IV17" s="58"/>
      <c r="IW17" s="58"/>
      <c r="IX17" s="58"/>
      <c r="IY17" s="58"/>
      <c r="IZ17" s="58"/>
    </row>
    <row r="18" spans="1:260" s="59" customFormat="1" ht="67.5" customHeight="1" x14ac:dyDescent="0.2">
      <c r="A18" s="34">
        <v>3</v>
      </c>
      <c r="B18" s="49" t="s">
        <v>85</v>
      </c>
      <c r="C18" s="49" t="s">
        <v>91</v>
      </c>
      <c r="D18" s="49" t="s">
        <v>92</v>
      </c>
      <c r="E18" s="34" t="s">
        <v>95</v>
      </c>
      <c r="F18" s="54" t="s">
        <v>22</v>
      </c>
      <c r="G18" s="54" t="s">
        <v>22</v>
      </c>
      <c r="H18" s="54" t="s">
        <v>23</v>
      </c>
      <c r="I18" s="42">
        <f t="shared" si="0"/>
        <v>11</v>
      </c>
      <c r="J18" s="50">
        <v>2</v>
      </c>
      <c r="K18" s="50">
        <v>1</v>
      </c>
      <c r="L18" s="50">
        <v>2</v>
      </c>
      <c r="M18" s="50">
        <v>4</v>
      </c>
      <c r="N18" s="50">
        <v>1</v>
      </c>
      <c r="O18" s="50"/>
      <c r="P18" s="50">
        <v>1</v>
      </c>
      <c r="Q18" s="50"/>
      <c r="R18" s="50"/>
      <c r="S18" s="50"/>
      <c r="T18" s="57"/>
      <c r="U18" s="57"/>
      <c r="V18" s="57"/>
      <c r="W18" s="57"/>
      <c r="X18" s="63">
        <v>2440.6779661016949</v>
      </c>
      <c r="Y18" s="35">
        <f>I18*X18</f>
        <v>26847.457627118645</v>
      </c>
      <c r="Z18" s="57"/>
      <c r="AA18" s="35"/>
      <c r="AB18" s="34"/>
      <c r="AC18" s="34"/>
      <c r="AD18" s="34"/>
      <c r="AE18" s="34"/>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c r="CR18" s="58"/>
      <c r="CS18" s="58"/>
      <c r="CT18" s="58"/>
      <c r="CU18" s="58"/>
      <c r="CV18" s="58"/>
      <c r="CW18" s="58"/>
      <c r="CX18" s="58"/>
      <c r="CY18" s="58"/>
      <c r="CZ18" s="58"/>
      <c r="DA18" s="58"/>
      <c r="DB18" s="58"/>
      <c r="DC18" s="58"/>
      <c r="DD18" s="58"/>
      <c r="DE18" s="58"/>
      <c r="DF18" s="58"/>
      <c r="DG18" s="58"/>
      <c r="DH18" s="58"/>
      <c r="DI18" s="58"/>
      <c r="DJ18" s="58"/>
      <c r="DK18" s="58"/>
      <c r="DL18" s="58"/>
      <c r="DM18" s="58"/>
      <c r="DN18" s="58"/>
      <c r="DO18" s="58"/>
      <c r="DP18" s="58"/>
      <c r="DQ18" s="58"/>
      <c r="DR18" s="58"/>
      <c r="DS18" s="58"/>
      <c r="DT18" s="58"/>
      <c r="DU18" s="58"/>
      <c r="DV18" s="58"/>
      <c r="DW18" s="58"/>
      <c r="DX18" s="58"/>
      <c r="DY18" s="58"/>
      <c r="DZ18" s="58"/>
      <c r="EA18" s="58"/>
      <c r="EB18" s="58"/>
      <c r="EC18" s="58"/>
      <c r="ED18" s="58"/>
      <c r="EE18" s="58"/>
      <c r="EF18" s="58"/>
      <c r="EG18" s="58"/>
      <c r="EH18" s="58"/>
      <c r="EI18" s="58"/>
      <c r="EJ18" s="58"/>
      <c r="EK18" s="58"/>
      <c r="EL18" s="58"/>
      <c r="EM18" s="58"/>
      <c r="EN18" s="58"/>
      <c r="EO18" s="58"/>
      <c r="EP18" s="58"/>
      <c r="EQ18" s="58"/>
      <c r="ER18" s="58"/>
      <c r="ES18" s="58"/>
      <c r="ET18" s="58"/>
      <c r="EU18" s="58"/>
      <c r="EV18" s="58"/>
      <c r="EW18" s="58"/>
      <c r="EX18" s="58"/>
      <c r="EY18" s="58"/>
      <c r="EZ18" s="58"/>
      <c r="FA18" s="58"/>
      <c r="FB18" s="58"/>
      <c r="FC18" s="58"/>
      <c r="FD18" s="58"/>
      <c r="FE18" s="58"/>
      <c r="FF18" s="58"/>
      <c r="FG18" s="58"/>
      <c r="FH18" s="58"/>
      <c r="FI18" s="58"/>
      <c r="FJ18" s="58"/>
      <c r="FK18" s="58"/>
      <c r="FL18" s="58"/>
      <c r="FM18" s="58"/>
      <c r="FN18" s="58"/>
      <c r="FO18" s="58"/>
      <c r="FP18" s="58"/>
      <c r="FQ18" s="58"/>
      <c r="FR18" s="58"/>
      <c r="FS18" s="58"/>
      <c r="FT18" s="58"/>
      <c r="FU18" s="58"/>
      <c r="FV18" s="58"/>
      <c r="FW18" s="58"/>
      <c r="FX18" s="58"/>
      <c r="FY18" s="58"/>
      <c r="FZ18" s="58"/>
      <c r="GA18" s="58"/>
      <c r="GB18" s="58"/>
      <c r="GC18" s="58"/>
      <c r="GD18" s="58"/>
      <c r="GE18" s="58"/>
      <c r="GF18" s="58"/>
      <c r="GG18" s="58"/>
      <c r="GH18" s="58"/>
      <c r="GI18" s="58"/>
      <c r="GJ18" s="58"/>
      <c r="GK18" s="58"/>
      <c r="GL18" s="58"/>
      <c r="GM18" s="58"/>
      <c r="GN18" s="58"/>
      <c r="GO18" s="58"/>
      <c r="GP18" s="58"/>
      <c r="GQ18" s="58"/>
      <c r="GR18" s="58"/>
      <c r="GS18" s="58"/>
      <c r="GT18" s="58"/>
      <c r="GU18" s="58"/>
      <c r="GV18" s="58"/>
      <c r="GW18" s="58"/>
      <c r="GX18" s="58"/>
      <c r="GY18" s="58"/>
      <c r="GZ18" s="58"/>
      <c r="HA18" s="58"/>
      <c r="HB18" s="58"/>
      <c r="HC18" s="58"/>
      <c r="HD18" s="58"/>
      <c r="HE18" s="58"/>
      <c r="HF18" s="58"/>
      <c r="HG18" s="58"/>
      <c r="HH18" s="58"/>
      <c r="HI18" s="58"/>
      <c r="HJ18" s="58"/>
      <c r="HK18" s="58"/>
      <c r="HL18" s="58"/>
      <c r="HM18" s="58"/>
      <c r="HN18" s="58"/>
      <c r="HO18" s="58"/>
      <c r="HP18" s="58"/>
      <c r="HQ18" s="58"/>
      <c r="HR18" s="58"/>
      <c r="HS18" s="58"/>
      <c r="HT18" s="58"/>
      <c r="HU18" s="58"/>
      <c r="HV18" s="58"/>
      <c r="HW18" s="58"/>
      <c r="HX18" s="58"/>
      <c r="HY18" s="58"/>
      <c r="HZ18" s="58"/>
      <c r="IA18" s="58"/>
      <c r="IB18" s="58"/>
      <c r="IC18" s="58"/>
      <c r="ID18" s="58"/>
      <c r="IE18" s="58"/>
      <c r="IF18" s="58"/>
      <c r="IG18" s="58"/>
      <c r="IH18" s="58"/>
      <c r="II18" s="58"/>
      <c r="IJ18" s="58"/>
      <c r="IK18" s="58"/>
      <c r="IL18" s="58"/>
      <c r="IM18" s="58"/>
      <c r="IN18" s="58"/>
      <c r="IO18" s="58"/>
      <c r="IP18" s="58"/>
      <c r="IQ18" s="58"/>
      <c r="IR18" s="58"/>
      <c r="IS18" s="58"/>
      <c r="IT18" s="58"/>
      <c r="IU18" s="58"/>
      <c r="IV18" s="58"/>
      <c r="IW18" s="58"/>
      <c r="IX18" s="58"/>
      <c r="IY18" s="58"/>
      <c r="IZ18" s="58"/>
    </row>
    <row r="19" spans="1:260" s="48" customFormat="1" ht="62.25" customHeight="1" x14ac:dyDescent="0.2">
      <c r="A19" s="53">
        <v>4</v>
      </c>
      <c r="B19" s="49" t="s">
        <v>86</v>
      </c>
      <c r="C19" s="49" t="s">
        <v>93</v>
      </c>
      <c r="D19" s="49" t="s">
        <v>94</v>
      </c>
      <c r="E19" s="34" t="s">
        <v>95</v>
      </c>
      <c r="F19" s="54" t="s">
        <v>22</v>
      </c>
      <c r="G19" s="54" t="s">
        <v>22</v>
      </c>
      <c r="H19" s="54" t="s">
        <v>23</v>
      </c>
      <c r="I19" s="42">
        <f t="shared" si="0"/>
        <v>45</v>
      </c>
      <c r="J19" s="50">
        <v>7</v>
      </c>
      <c r="K19" s="50">
        <v>10</v>
      </c>
      <c r="L19" s="50">
        <v>6</v>
      </c>
      <c r="M19" s="50">
        <v>7</v>
      </c>
      <c r="N19" s="50">
        <v>4</v>
      </c>
      <c r="O19" s="50">
        <v>3</v>
      </c>
      <c r="P19" s="50">
        <v>2</v>
      </c>
      <c r="Q19" s="50">
        <v>3</v>
      </c>
      <c r="R19" s="50">
        <v>3</v>
      </c>
      <c r="S19" s="50"/>
      <c r="T19" s="55"/>
      <c r="U19" s="55"/>
      <c r="V19" s="55"/>
      <c r="W19" s="55"/>
      <c r="X19" s="62">
        <v>777.68361581920908</v>
      </c>
      <c r="Y19" s="35">
        <f>I19*X19</f>
        <v>34995.762711864409</v>
      </c>
      <c r="Z19" s="55"/>
      <c r="AA19" s="56"/>
      <c r="AB19" s="53"/>
      <c r="AC19" s="53"/>
      <c r="AD19" s="53"/>
      <c r="AE19" s="53"/>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c r="IX19" s="47"/>
      <c r="IY19" s="47"/>
      <c r="IZ19" s="47"/>
    </row>
    <row r="20" spans="1:260" s="74" customFormat="1" ht="41.25" customHeight="1" x14ac:dyDescent="0.2">
      <c r="A20" s="65"/>
      <c r="B20" s="66"/>
      <c r="C20" s="66" t="s">
        <v>77</v>
      </c>
      <c r="D20" s="67"/>
      <c r="E20" s="68"/>
      <c r="F20" s="68"/>
      <c r="G20" s="68"/>
      <c r="H20" s="68"/>
      <c r="I20" s="69">
        <f>SUM(I16:I19)</f>
        <v>152</v>
      </c>
      <c r="J20" s="69">
        <f t="shared" ref="J20:Y20" si="1">SUM(J16:J19)</f>
        <v>22</v>
      </c>
      <c r="K20" s="69">
        <f t="shared" si="1"/>
        <v>28</v>
      </c>
      <c r="L20" s="69">
        <f t="shared" si="1"/>
        <v>15.5</v>
      </c>
      <c r="M20" s="69">
        <f t="shared" si="1"/>
        <v>30</v>
      </c>
      <c r="N20" s="69">
        <f t="shared" si="1"/>
        <v>11.5</v>
      </c>
      <c r="O20" s="69">
        <f t="shared" si="1"/>
        <v>10</v>
      </c>
      <c r="P20" s="69">
        <f t="shared" si="1"/>
        <v>8.5</v>
      </c>
      <c r="Q20" s="69">
        <f t="shared" si="1"/>
        <v>13</v>
      </c>
      <c r="R20" s="69">
        <f t="shared" si="1"/>
        <v>13.5</v>
      </c>
      <c r="S20" s="69">
        <f t="shared" si="1"/>
        <v>0</v>
      </c>
      <c r="T20" s="69">
        <f t="shared" si="1"/>
        <v>0</v>
      </c>
      <c r="U20" s="69">
        <f t="shared" si="1"/>
        <v>0</v>
      </c>
      <c r="V20" s="69">
        <f t="shared" si="1"/>
        <v>0</v>
      </c>
      <c r="W20" s="69">
        <f t="shared" si="1"/>
        <v>0</v>
      </c>
      <c r="X20" s="70"/>
      <c r="Y20" s="70">
        <f t="shared" si="1"/>
        <v>89252.03389830509</v>
      </c>
      <c r="Z20" s="69"/>
      <c r="AA20" s="71"/>
      <c r="AB20" s="71"/>
      <c r="AC20" s="72"/>
      <c r="AD20" s="72"/>
      <c r="AE20" s="72"/>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c r="GS20" s="73"/>
      <c r="GT20" s="73"/>
      <c r="GU20" s="73"/>
      <c r="GV20" s="73"/>
      <c r="GW20" s="73"/>
      <c r="GX20" s="73"/>
      <c r="GY20" s="73"/>
      <c r="GZ20" s="73"/>
      <c r="HA20" s="73"/>
      <c r="HB20" s="73"/>
      <c r="HC20" s="73"/>
      <c r="HD20" s="73"/>
      <c r="HE20" s="73"/>
      <c r="HF20" s="73"/>
      <c r="HG20" s="73"/>
      <c r="HH20" s="73"/>
      <c r="HI20" s="73"/>
      <c r="HJ20" s="73"/>
      <c r="HK20" s="73"/>
      <c r="HL20" s="73"/>
      <c r="HM20" s="73"/>
      <c r="HN20" s="73"/>
      <c r="HO20" s="73"/>
      <c r="HP20" s="73"/>
      <c r="HQ20" s="73"/>
      <c r="HR20" s="73"/>
      <c r="HS20" s="73"/>
      <c r="HT20" s="73"/>
      <c r="HU20" s="73"/>
      <c r="HV20" s="73"/>
      <c r="HW20" s="73"/>
      <c r="HX20" s="73"/>
      <c r="HY20" s="73"/>
      <c r="HZ20" s="73"/>
      <c r="IA20" s="73"/>
      <c r="IB20" s="73"/>
      <c r="IC20" s="73"/>
      <c r="ID20" s="73"/>
      <c r="IE20" s="73"/>
      <c r="IF20" s="73"/>
      <c r="IG20" s="73"/>
      <c r="IH20" s="73"/>
      <c r="II20" s="73"/>
      <c r="IJ20" s="73"/>
      <c r="IK20" s="73"/>
      <c r="IL20" s="73"/>
      <c r="IM20" s="73"/>
      <c r="IN20" s="73"/>
      <c r="IO20" s="73"/>
      <c r="IP20" s="73"/>
      <c r="IQ20" s="73"/>
      <c r="IR20" s="73"/>
      <c r="IS20" s="73"/>
      <c r="IT20" s="73"/>
      <c r="IU20" s="73"/>
      <c r="IV20" s="73"/>
      <c r="IW20" s="73"/>
      <c r="IX20" s="73"/>
      <c r="IY20" s="73"/>
      <c r="IZ20" s="73"/>
    </row>
    <row r="21" spans="1:260" ht="12.75" customHeight="1" x14ac:dyDescent="0.2">
      <c r="A21" s="86"/>
      <c r="B21" s="86" t="s">
        <v>24</v>
      </c>
      <c r="C21" s="86" t="s">
        <v>25</v>
      </c>
      <c r="D21" s="86" t="s">
        <v>26</v>
      </c>
      <c r="E21" s="86" t="s">
        <v>27</v>
      </c>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row>
    <row r="23" spans="1:260" s="15" customFormat="1" x14ac:dyDescent="0.2">
      <c r="A23" s="13" t="s">
        <v>28</v>
      </c>
      <c r="B23" s="14"/>
      <c r="C23" s="14"/>
      <c r="E23" s="16"/>
      <c r="F23" s="14"/>
      <c r="G23" s="14"/>
      <c r="H23" s="17"/>
      <c r="I23" s="43"/>
      <c r="J23" s="16"/>
      <c r="K23" s="16"/>
      <c r="L23" s="16"/>
      <c r="M23" s="16"/>
      <c r="N23" s="16"/>
      <c r="O23" s="16"/>
      <c r="P23" s="16"/>
      <c r="Q23" s="16"/>
      <c r="R23" s="16"/>
      <c r="S23" s="16"/>
      <c r="T23" s="14"/>
      <c r="U23" s="14"/>
      <c r="V23" s="14"/>
      <c r="W23" s="14"/>
      <c r="X23" s="60"/>
      <c r="Y23" s="60"/>
      <c r="Z23" s="14"/>
      <c r="AA23" s="18"/>
      <c r="AB23" s="18"/>
      <c r="AC23" s="18"/>
      <c r="AD23" s="18"/>
      <c r="AE23" s="14"/>
    </row>
    <row r="24" spans="1:260" s="19" customFormat="1" ht="30" customHeight="1" x14ac:dyDescent="0.2">
      <c r="A24" s="87" t="s">
        <v>29</v>
      </c>
      <c r="B24" s="87"/>
      <c r="C24" s="87"/>
      <c r="D24" s="88" t="s">
        <v>30</v>
      </c>
      <c r="E24" s="88"/>
      <c r="F24" s="88"/>
      <c r="G24" s="88"/>
      <c r="H24" s="88"/>
      <c r="I24" s="88"/>
      <c r="J24" s="88"/>
      <c r="K24" s="88"/>
      <c r="L24" s="88"/>
      <c r="M24" s="88"/>
      <c r="N24" s="88"/>
      <c r="O24" s="88"/>
      <c r="P24" s="88"/>
      <c r="Q24" s="88"/>
      <c r="R24" s="88"/>
      <c r="S24" s="88"/>
      <c r="T24" s="88"/>
      <c r="U24" s="88"/>
      <c r="V24" s="88"/>
      <c r="W24" s="88"/>
      <c r="X24" s="88"/>
      <c r="Y24" s="88"/>
      <c r="Z24" s="88"/>
      <c r="AA24" s="88"/>
      <c r="AB24" s="88"/>
      <c r="AC24" s="88"/>
      <c r="AD24" s="88"/>
      <c r="AE24" s="88"/>
    </row>
    <row r="25" spans="1:260" s="19" customFormat="1" ht="30" customHeight="1" x14ac:dyDescent="0.2">
      <c r="A25" s="87" t="s">
        <v>31</v>
      </c>
      <c r="B25" s="87"/>
      <c r="C25" s="87"/>
      <c r="D25" s="88" t="s">
        <v>32</v>
      </c>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row>
    <row r="26" spans="1:260" s="19" customFormat="1" ht="30" customHeight="1" x14ac:dyDescent="0.2">
      <c r="A26" s="87" t="s">
        <v>33</v>
      </c>
      <c r="B26" s="87"/>
      <c r="C26" s="87"/>
      <c r="D26" s="88" t="s">
        <v>34</v>
      </c>
      <c r="E26" s="88"/>
      <c r="F26" s="88"/>
      <c r="G26" s="88"/>
      <c r="H26" s="88"/>
      <c r="I26" s="88"/>
      <c r="J26" s="88"/>
      <c r="K26" s="88"/>
      <c r="L26" s="88"/>
      <c r="M26" s="88"/>
      <c r="N26" s="88"/>
      <c r="O26" s="88"/>
      <c r="P26" s="88"/>
      <c r="Q26" s="88"/>
      <c r="R26" s="88"/>
      <c r="S26" s="88"/>
      <c r="T26" s="88"/>
      <c r="U26" s="88"/>
      <c r="V26" s="88"/>
      <c r="W26" s="88"/>
      <c r="X26" s="88"/>
      <c r="Y26" s="88"/>
      <c r="Z26" s="88"/>
      <c r="AA26" s="88"/>
      <c r="AB26" s="88"/>
      <c r="AC26" s="88"/>
      <c r="AD26" s="88"/>
      <c r="AE26" s="88"/>
    </row>
    <row r="27" spans="1:260" s="19" customFormat="1" ht="30" customHeight="1" x14ac:dyDescent="0.2">
      <c r="A27" s="87" t="s">
        <v>35</v>
      </c>
      <c r="B27" s="87"/>
      <c r="C27" s="87"/>
      <c r="D27" s="88" t="s">
        <v>36</v>
      </c>
      <c r="E27" s="88"/>
      <c r="F27" s="88"/>
      <c r="G27" s="88"/>
      <c r="H27" s="88"/>
      <c r="I27" s="88"/>
      <c r="J27" s="88"/>
      <c r="K27" s="88"/>
      <c r="L27" s="88"/>
      <c r="M27" s="88"/>
      <c r="N27" s="88"/>
      <c r="O27" s="88"/>
      <c r="P27" s="88"/>
      <c r="Q27" s="88"/>
      <c r="R27" s="88"/>
      <c r="S27" s="88"/>
      <c r="T27" s="88"/>
      <c r="U27" s="88"/>
      <c r="V27" s="88"/>
      <c r="W27" s="88"/>
      <c r="X27" s="88"/>
      <c r="Y27" s="88"/>
      <c r="Z27" s="88"/>
      <c r="AA27" s="88"/>
      <c r="AB27" s="88"/>
      <c r="AC27" s="88"/>
      <c r="AD27" s="88"/>
      <c r="AE27" s="88"/>
    </row>
    <row r="28" spans="1:260" s="19" customFormat="1" ht="29.25" customHeight="1" x14ac:dyDescent="0.2">
      <c r="A28" s="87" t="s">
        <v>37</v>
      </c>
      <c r="B28" s="87"/>
      <c r="C28" s="87"/>
      <c r="D28" s="88" t="s">
        <v>38</v>
      </c>
      <c r="E28" s="88"/>
      <c r="F28" s="88"/>
      <c r="G28" s="88"/>
      <c r="H28" s="88"/>
      <c r="I28" s="88"/>
      <c r="J28" s="88"/>
      <c r="K28" s="88"/>
      <c r="L28" s="88"/>
      <c r="M28" s="88"/>
      <c r="N28" s="88"/>
      <c r="O28" s="88"/>
      <c r="P28" s="88"/>
      <c r="Q28" s="88"/>
      <c r="R28" s="88"/>
      <c r="S28" s="88"/>
      <c r="T28" s="88"/>
      <c r="U28" s="88"/>
      <c r="V28" s="88"/>
      <c r="W28" s="88"/>
      <c r="X28" s="88"/>
      <c r="Y28" s="88"/>
      <c r="Z28" s="88"/>
      <c r="AA28" s="88"/>
      <c r="AB28" s="88"/>
      <c r="AC28" s="88"/>
      <c r="AD28" s="88"/>
      <c r="AE28" s="88"/>
    </row>
    <row r="29" spans="1:260" s="15" customFormat="1" x14ac:dyDescent="0.2">
      <c r="A29" s="13"/>
      <c r="B29" s="14"/>
      <c r="D29" s="14"/>
      <c r="E29" s="16"/>
      <c r="F29" s="16"/>
      <c r="G29" s="14"/>
      <c r="H29" s="14"/>
      <c r="I29" s="43"/>
      <c r="J29" s="16"/>
      <c r="K29" s="16"/>
      <c r="L29" s="16"/>
      <c r="M29" s="16"/>
      <c r="N29" s="16"/>
      <c r="O29" s="16"/>
      <c r="P29" s="16"/>
      <c r="Q29" s="16"/>
      <c r="R29" s="16"/>
      <c r="S29" s="16"/>
      <c r="T29" s="14"/>
      <c r="U29" s="14"/>
      <c r="V29" s="14"/>
      <c r="W29" s="14"/>
      <c r="X29" s="60"/>
      <c r="Y29" s="60"/>
      <c r="Z29" s="14"/>
      <c r="AA29" s="14"/>
      <c r="AB29" s="14"/>
      <c r="AC29" s="14"/>
      <c r="AD29" s="14"/>
      <c r="AE29" s="18"/>
    </row>
    <row r="30" spans="1:260" s="15" customFormat="1" x14ac:dyDescent="0.2">
      <c r="A30" s="13" t="s">
        <v>39</v>
      </c>
      <c r="B30" s="14"/>
      <c r="D30" s="14"/>
      <c r="E30" s="16"/>
      <c r="F30" s="16"/>
      <c r="G30" s="14"/>
      <c r="H30" s="14"/>
      <c r="I30" s="43"/>
      <c r="J30" s="16"/>
      <c r="K30" s="16"/>
      <c r="L30" s="16"/>
      <c r="M30" s="16"/>
      <c r="N30" s="16"/>
      <c r="O30" s="16"/>
      <c r="P30" s="16"/>
      <c r="Q30" s="16"/>
      <c r="R30" s="16"/>
      <c r="S30" s="16"/>
      <c r="T30" s="14"/>
      <c r="U30" s="14"/>
      <c r="V30" s="14"/>
      <c r="W30" s="14"/>
      <c r="X30" s="60"/>
      <c r="Y30" s="60"/>
      <c r="Z30" s="14"/>
      <c r="AA30" s="14"/>
      <c r="AB30" s="14"/>
      <c r="AC30" s="14"/>
      <c r="AD30" s="14"/>
      <c r="AE30" s="18"/>
    </row>
    <row r="31" spans="1:260" s="19" customFormat="1" ht="48" customHeight="1" x14ac:dyDescent="0.2">
      <c r="A31" s="87" t="s">
        <v>40</v>
      </c>
      <c r="B31" s="87"/>
      <c r="C31" s="87"/>
      <c r="D31" s="88" t="s">
        <v>41</v>
      </c>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row>
    <row r="32" spans="1:260" s="19" customFormat="1" ht="20.25" customHeight="1" x14ac:dyDescent="0.2">
      <c r="A32" s="87" t="s">
        <v>42</v>
      </c>
      <c r="B32" s="87"/>
      <c r="C32" s="87"/>
      <c r="D32" s="88" t="s">
        <v>43</v>
      </c>
      <c r="E32" s="88"/>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row>
    <row r="33" spans="1:181" s="19" customFormat="1" ht="29.25" customHeight="1" x14ac:dyDescent="0.2">
      <c r="A33" s="87" t="s">
        <v>44</v>
      </c>
      <c r="B33" s="87"/>
      <c r="C33" s="87"/>
      <c r="D33" s="88" t="s">
        <v>45</v>
      </c>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8"/>
      <c r="AE33" s="88"/>
    </row>
    <row r="34" spans="1:181" s="19" customFormat="1" ht="30.75" customHeight="1" x14ac:dyDescent="0.2">
      <c r="A34" s="87" t="s">
        <v>46</v>
      </c>
      <c r="B34" s="87"/>
      <c r="C34" s="87"/>
      <c r="D34" s="88" t="s">
        <v>47</v>
      </c>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row>
    <row r="35" spans="1:181" s="19" customFormat="1" ht="30.75" customHeight="1" x14ac:dyDescent="0.2">
      <c r="A35" s="87" t="s">
        <v>48</v>
      </c>
      <c r="B35" s="87"/>
      <c r="C35" s="87"/>
      <c r="D35" s="88" t="s">
        <v>78</v>
      </c>
      <c r="E35" s="88"/>
      <c r="F35" s="88"/>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row>
    <row r="36" spans="1:181" s="19" customFormat="1" ht="21.75" customHeight="1" x14ac:dyDescent="0.2">
      <c r="A36" s="87" t="s">
        <v>49</v>
      </c>
      <c r="B36" s="87"/>
      <c r="C36" s="87"/>
      <c r="D36" s="88" t="s">
        <v>50</v>
      </c>
      <c r="E36" s="88"/>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row>
    <row r="37" spans="1:181" s="20" customFormat="1" ht="34.5" customHeight="1" x14ac:dyDescent="0.2">
      <c r="A37" s="87" t="s">
        <v>51</v>
      </c>
      <c r="B37" s="87"/>
      <c r="C37" s="87"/>
      <c r="D37" s="88" t="s">
        <v>52</v>
      </c>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FW37" s="16"/>
      <c r="FX37" s="16"/>
      <c r="FY37" s="16"/>
    </row>
    <row r="38" spans="1:181" s="20" customFormat="1" ht="63" customHeight="1" x14ac:dyDescent="0.2">
      <c r="A38" s="87" t="s">
        <v>53</v>
      </c>
      <c r="B38" s="87"/>
      <c r="C38" s="87"/>
      <c r="D38" s="88" t="s">
        <v>54</v>
      </c>
      <c r="E38" s="88"/>
      <c r="F38" s="88"/>
      <c r="G38" s="88"/>
      <c r="H38" s="88"/>
      <c r="I38" s="88"/>
      <c r="J38" s="88"/>
      <c r="K38" s="88"/>
      <c r="L38" s="88"/>
      <c r="M38" s="88"/>
      <c r="N38" s="88"/>
      <c r="O38" s="88"/>
      <c r="P38" s="88"/>
      <c r="Q38" s="88"/>
      <c r="R38" s="88"/>
      <c r="S38" s="88"/>
      <c r="T38" s="88"/>
      <c r="U38" s="88"/>
      <c r="V38" s="88"/>
      <c r="W38" s="88"/>
      <c r="X38" s="88"/>
      <c r="Y38" s="88"/>
      <c r="Z38" s="88"/>
      <c r="AA38" s="88"/>
      <c r="AB38" s="88"/>
      <c r="AC38" s="88"/>
      <c r="AD38" s="88"/>
      <c r="AE38" s="88"/>
      <c r="FW38" s="16"/>
      <c r="FX38" s="16"/>
      <c r="FY38" s="16"/>
    </row>
    <row r="39" spans="1:181" s="20" customFormat="1" ht="181.5" customHeight="1" x14ac:dyDescent="0.2">
      <c r="A39" s="87" t="s">
        <v>55</v>
      </c>
      <c r="B39" s="87"/>
      <c r="C39" s="87"/>
      <c r="D39" s="88" t="s">
        <v>56</v>
      </c>
      <c r="E39" s="88"/>
      <c r="F39" s="88"/>
      <c r="G39" s="88"/>
      <c r="H39" s="88"/>
      <c r="I39" s="88"/>
      <c r="J39" s="88"/>
      <c r="K39" s="88"/>
      <c r="L39" s="88"/>
      <c r="M39" s="88"/>
      <c r="N39" s="88"/>
      <c r="O39" s="88"/>
      <c r="P39" s="88"/>
      <c r="Q39" s="88"/>
      <c r="R39" s="88"/>
      <c r="S39" s="88"/>
      <c r="T39" s="88"/>
      <c r="U39" s="88"/>
      <c r="V39" s="88"/>
      <c r="W39" s="88"/>
      <c r="X39" s="88"/>
      <c r="Y39" s="88"/>
      <c r="Z39" s="88"/>
      <c r="AA39" s="88"/>
      <c r="AB39" s="88"/>
      <c r="AC39" s="88"/>
      <c r="AD39" s="88"/>
      <c r="AE39" s="88"/>
      <c r="FW39" s="16"/>
      <c r="FX39" s="16"/>
      <c r="FY39" s="16"/>
    </row>
    <row r="40" spans="1:181" s="20" customFormat="1" ht="66.75" customHeight="1" x14ac:dyDescent="0.2">
      <c r="A40" s="87" t="s">
        <v>57</v>
      </c>
      <c r="B40" s="87"/>
      <c r="C40" s="87"/>
      <c r="D40" s="88" t="s">
        <v>58</v>
      </c>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FW40" s="16"/>
      <c r="FX40" s="16"/>
      <c r="FY40" s="16"/>
    </row>
    <row r="41" spans="1:181" s="20" customFormat="1" ht="68.25" customHeight="1" x14ac:dyDescent="0.2">
      <c r="A41" s="87" t="s">
        <v>59</v>
      </c>
      <c r="B41" s="87"/>
      <c r="C41" s="87"/>
      <c r="D41" s="88" t="s">
        <v>60</v>
      </c>
      <c r="E41" s="88"/>
      <c r="F41" s="88"/>
      <c r="G41" s="88"/>
      <c r="H41" s="88"/>
      <c r="I41" s="88"/>
      <c r="J41" s="88"/>
      <c r="K41" s="88"/>
      <c r="L41" s="88"/>
      <c r="M41" s="88"/>
      <c r="N41" s="88"/>
      <c r="O41" s="88"/>
      <c r="P41" s="88"/>
      <c r="Q41" s="88"/>
      <c r="R41" s="88"/>
      <c r="S41" s="88"/>
      <c r="T41" s="88"/>
      <c r="U41" s="88"/>
      <c r="V41" s="88"/>
      <c r="W41" s="88"/>
      <c r="X41" s="88"/>
      <c r="Y41" s="88"/>
      <c r="Z41" s="88"/>
      <c r="AA41" s="88"/>
      <c r="AB41" s="88"/>
      <c r="AC41" s="88"/>
      <c r="AD41" s="88"/>
      <c r="AE41" s="88"/>
      <c r="FW41" s="16"/>
      <c r="FX41" s="16"/>
      <c r="FY41" s="16"/>
    </row>
    <row r="42" spans="1:181" s="20" customFormat="1" ht="21.75" customHeight="1" x14ac:dyDescent="0.2">
      <c r="A42" s="87" t="s">
        <v>61</v>
      </c>
      <c r="B42" s="87"/>
      <c r="C42" s="87"/>
      <c r="D42" s="88" t="s">
        <v>62</v>
      </c>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FW42" s="16"/>
      <c r="FX42" s="16"/>
      <c r="FY42" s="16"/>
    </row>
    <row r="43" spans="1:181" s="20" customFormat="1" ht="58.5" customHeight="1" x14ac:dyDescent="0.2">
      <c r="A43" s="87" t="s">
        <v>63</v>
      </c>
      <c r="B43" s="87"/>
      <c r="C43" s="87"/>
      <c r="D43" s="88" t="s">
        <v>64</v>
      </c>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FW43" s="16"/>
      <c r="FX43" s="16"/>
      <c r="FY43" s="16"/>
    </row>
    <row r="44" spans="1:181" s="20" customFormat="1" ht="50.25" customHeight="1" x14ac:dyDescent="0.2">
      <c r="A44" s="87" t="s">
        <v>65</v>
      </c>
      <c r="B44" s="87"/>
      <c r="C44" s="87"/>
      <c r="D44" s="88" t="s">
        <v>66</v>
      </c>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FW44" s="16"/>
      <c r="FX44" s="16"/>
      <c r="FY44" s="16"/>
    </row>
    <row r="45" spans="1:181" s="1" customFormat="1" ht="126" customHeight="1" x14ac:dyDescent="0.2">
      <c r="A45" s="87" t="s">
        <v>67</v>
      </c>
      <c r="B45" s="87"/>
      <c r="C45" s="87"/>
      <c r="D45" s="88" t="s">
        <v>68</v>
      </c>
      <c r="E45" s="88"/>
      <c r="F45" s="88"/>
      <c r="G45" s="88"/>
      <c r="H45" s="88"/>
      <c r="I45" s="88"/>
      <c r="J45" s="88"/>
      <c r="K45" s="88"/>
      <c r="L45" s="88"/>
      <c r="M45" s="88"/>
      <c r="N45" s="88"/>
      <c r="O45" s="88"/>
      <c r="P45" s="88"/>
      <c r="Q45" s="88"/>
      <c r="R45" s="88"/>
      <c r="S45" s="88"/>
      <c r="T45" s="88"/>
      <c r="U45" s="88"/>
      <c r="V45" s="88"/>
      <c r="W45" s="88"/>
      <c r="X45" s="88"/>
      <c r="Y45" s="88"/>
      <c r="Z45" s="88"/>
      <c r="AA45" s="88"/>
      <c r="AB45" s="88"/>
      <c r="AC45" s="88"/>
      <c r="AD45" s="88"/>
      <c r="AE45" s="88"/>
    </row>
    <row r="46" spans="1:181" s="1" customFormat="1" ht="75" customHeight="1" x14ac:dyDescent="0.2">
      <c r="A46" s="87" t="s">
        <v>69</v>
      </c>
      <c r="B46" s="87"/>
      <c r="C46" s="87"/>
      <c r="D46" s="88" t="s">
        <v>70</v>
      </c>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row>
    <row r="47" spans="1:181" s="1" customFormat="1" ht="89.25" customHeight="1" x14ac:dyDescent="0.2">
      <c r="A47" s="87" t="s">
        <v>71</v>
      </c>
      <c r="B47" s="87"/>
      <c r="C47" s="87"/>
      <c r="D47" s="88" t="s">
        <v>106</v>
      </c>
      <c r="E47" s="88"/>
      <c r="F47" s="88"/>
      <c r="G47" s="88"/>
      <c r="H47" s="88"/>
      <c r="I47" s="88"/>
      <c r="J47" s="88"/>
      <c r="K47" s="88"/>
      <c r="L47" s="88"/>
      <c r="M47" s="88"/>
      <c r="N47" s="88"/>
      <c r="O47" s="88"/>
      <c r="P47" s="88"/>
      <c r="Q47" s="88"/>
      <c r="R47" s="88"/>
      <c r="S47" s="88"/>
      <c r="T47" s="88"/>
      <c r="U47" s="88"/>
      <c r="V47" s="88"/>
      <c r="W47" s="88"/>
      <c r="X47" s="88"/>
      <c r="Y47" s="88"/>
      <c r="Z47" s="88"/>
      <c r="AA47" s="88"/>
      <c r="AB47" s="88"/>
      <c r="AC47" s="88"/>
      <c r="AD47" s="88"/>
      <c r="AE47" s="88"/>
    </row>
    <row r="48" spans="1:181" s="1" customFormat="1" ht="12.75" customHeight="1" x14ac:dyDescent="0.2">
      <c r="A48" s="11"/>
      <c r="B48" s="78"/>
      <c r="C48" s="78"/>
      <c r="D48" s="21"/>
      <c r="E48" s="38"/>
      <c r="F48" s="21"/>
      <c r="G48" s="21"/>
      <c r="H48" s="21"/>
      <c r="I48" s="44"/>
      <c r="J48" s="38"/>
      <c r="K48" s="38"/>
      <c r="L48" s="38"/>
      <c r="M48" s="38"/>
      <c r="N48" s="38"/>
      <c r="O48" s="38"/>
      <c r="P48" s="38"/>
      <c r="Q48" s="38"/>
      <c r="R48" s="38"/>
      <c r="S48" s="38"/>
      <c r="T48" s="21"/>
      <c r="U48" s="21"/>
      <c r="V48" s="21"/>
      <c r="W48" s="21"/>
      <c r="X48" s="61"/>
      <c r="Y48" s="61"/>
      <c r="Z48" s="21"/>
      <c r="AA48" s="21"/>
      <c r="AB48" s="21"/>
      <c r="AC48" s="21"/>
      <c r="AD48" s="21"/>
      <c r="AE48" s="21"/>
    </row>
    <row r="49" spans="1:31" s="1" customFormat="1" x14ac:dyDescent="0.2">
      <c r="A49" s="1" t="s">
        <v>72</v>
      </c>
      <c r="E49" s="36"/>
      <c r="H49" s="15"/>
      <c r="I49" s="45"/>
      <c r="J49" s="36"/>
      <c r="K49" s="36"/>
      <c r="L49" s="36"/>
      <c r="M49" s="36"/>
      <c r="N49" s="36"/>
      <c r="O49" s="36"/>
      <c r="P49" s="36"/>
      <c r="Q49" s="36"/>
      <c r="R49" s="36"/>
      <c r="S49" s="36"/>
      <c r="X49" s="2"/>
      <c r="Y49" s="2"/>
    </row>
    <row r="50" spans="1:31" s="22" customFormat="1" x14ac:dyDescent="0.2">
      <c r="A50" s="16"/>
      <c r="B50" s="16"/>
      <c r="C50" s="15" t="s">
        <v>73</v>
      </c>
      <c r="E50" s="16" t="s">
        <v>74</v>
      </c>
      <c r="G50" s="16" t="s">
        <v>75</v>
      </c>
      <c r="H50" s="15"/>
      <c r="I50" s="46"/>
      <c r="J50" s="16"/>
      <c r="K50" s="16"/>
      <c r="L50" s="16"/>
      <c r="M50" s="16"/>
      <c r="N50" s="16"/>
      <c r="O50" s="16"/>
      <c r="P50" s="16"/>
      <c r="Q50" s="16"/>
      <c r="R50" s="16"/>
      <c r="S50" s="16"/>
      <c r="T50" s="23"/>
      <c r="U50" s="23"/>
      <c r="V50" s="23"/>
      <c r="W50" s="23"/>
      <c r="X50" s="18"/>
      <c r="Y50" s="18"/>
      <c r="Z50" s="23"/>
      <c r="AA50" s="15"/>
      <c r="AB50" s="15"/>
      <c r="AC50" s="15"/>
      <c r="AD50" s="15"/>
      <c r="AE50" s="15"/>
    </row>
    <row r="51" spans="1:31" s="22" customFormat="1" x14ac:dyDescent="0.2">
      <c r="A51" s="16"/>
      <c r="B51" s="16"/>
      <c r="C51" s="15"/>
      <c r="D51" s="16"/>
      <c r="E51" s="16"/>
      <c r="F51" s="16"/>
      <c r="G51" s="23"/>
      <c r="H51" s="15"/>
      <c r="I51" s="46"/>
      <c r="J51" s="16"/>
      <c r="K51" s="16"/>
      <c r="L51" s="16"/>
      <c r="M51" s="16"/>
      <c r="N51" s="16"/>
      <c r="O51" s="16"/>
      <c r="P51" s="16"/>
      <c r="Q51" s="16"/>
      <c r="R51" s="16"/>
      <c r="S51" s="16"/>
      <c r="T51" s="23"/>
      <c r="U51" s="23"/>
      <c r="V51" s="23"/>
      <c r="W51" s="23"/>
      <c r="X51" s="18"/>
      <c r="Y51" s="18"/>
      <c r="Z51" s="23"/>
      <c r="AA51" s="15"/>
      <c r="AB51" s="15"/>
      <c r="AC51" s="15"/>
      <c r="AD51" s="15"/>
      <c r="AE51" s="15"/>
    </row>
    <row r="52" spans="1:31" s="22" customFormat="1" x14ac:dyDescent="0.2">
      <c r="A52" s="16"/>
      <c r="B52" s="16"/>
      <c r="C52" s="15"/>
      <c r="D52" s="1" t="s">
        <v>76</v>
      </c>
      <c r="E52" s="16"/>
      <c r="F52" s="16"/>
      <c r="G52" s="23"/>
      <c r="H52" s="15"/>
      <c r="I52" s="46"/>
      <c r="J52" s="16"/>
      <c r="K52" s="16"/>
      <c r="L52" s="16"/>
      <c r="M52" s="16"/>
      <c r="N52" s="16"/>
      <c r="O52" s="16"/>
      <c r="P52" s="16"/>
      <c r="Q52" s="16"/>
      <c r="R52" s="16"/>
      <c r="S52" s="16"/>
      <c r="T52" s="23"/>
      <c r="U52" s="23"/>
      <c r="V52" s="23"/>
      <c r="W52" s="23"/>
      <c r="X52" s="18"/>
      <c r="Y52" s="18"/>
      <c r="Z52" s="23"/>
      <c r="AA52" s="15"/>
      <c r="AB52" s="15"/>
      <c r="AC52" s="15"/>
      <c r="AD52" s="15"/>
      <c r="AE52" s="15"/>
    </row>
  </sheetData>
  <sheetProtection selectLockedCells="1" selectUnlockedCells="1"/>
  <autoFilter ref="A15:FY21"/>
  <mergeCells count="62">
    <mergeCell ref="A44:C44"/>
    <mergeCell ref="D44:AE44"/>
    <mergeCell ref="B48:C48"/>
    <mergeCell ref="A45:C45"/>
    <mergeCell ref="D45:AE45"/>
    <mergeCell ref="A46:C46"/>
    <mergeCell ref="D46:AE46"/>
    <mergeCell ref="A47:C47"/>
    <mergeCell ref="D47:AE47"/>
    <mergeCell ref="A41:C41"/>
    <mergeCell ref="D41:AE41"/>
    <mergeCell ref="A42:C42"/>
    <mergeCell ref="D42:AE42"/>
    <mergeCell ref="A43:C43"/>
    <mergeCell ref="D43:AE43"/>
    <mergeCell ref="A38:C38"/>
    <mergeCell ref="D38:AE38"/>
    <mergeCell ref="A39:C39"/>
    <mergeCell ref="D39:AE39"/>
    <mergeCell ref="A40:C40"/>
    <mergeCell ref="D40:AE40"/>
    <mergeCell ref="A35:C35"/>
    <mergeCell ref="D35:AE35"/>
    <mergeCell ref="A36:C36"/>
    <mergeCell ref="D36:AE36"/>
    <mergeCell ref="A37:C37"/>
    <mergeCell ref="D37:AE37"/>
    <mergeCell ref="A32:C32"/>
    <mergeCell ref="D32:AE32"/>
    <mergeCell ref="A33:C33"/>
    <mergeCell ref="D33:AE33"/>
    <mergeCell ref="A34:C34"/>
    <mergeCell ref="D34:AE34"/>
    <mergeCell ref="A27:C27"/>
    <mergeCell ref="D27:AE27"/>
    <mergeCell ref="A28:C28"/>
    <mergeCell ref="D28:AE28"/>
    <mergeCell ref="A31:C31"/>
    <mergeCell ref="D31:AE31"/>
    <mergeCell ref="A21:AE21"/>
    <mergeCell ref="A25:C25"/>
    <mergeCell ref="D25:AE25"/>
    <mergeCell ref="A26:C26"/>
    <mergeCell ref="D26:AE26"/>
    <mergeCell ref="A24:C24"/>
    <mergeCell ref="D24:AE24"/>
    <mergeCell ref="X13:X14"/>
    <mergeCell ref="Y13:Y14"/>
    <mergeCell ref="B6:Z10"/>
    <mergeCell ref="A12:AE12"/>
    <mergeCell ref="A13:A14"/>
    <mergeCell ref="B13:E13"/>
    <mergeCell ref="F13:F14"/>
    <mergeCell ref="G13:G14"/>
    <mergeCell ref="H13:H14"/>
    <mergeCell ref="I13:I14"/>
    <mergeCell ref="AA13:AA14"/>
    <mergeCell ref="AB13:AB14"/>
    <mergeCell ref="AC13:AC14"/>
    <mergeCell ref="AD13:AD14"/>
    <mergeCell ref="AE13:AE14"/>
    <mergeCell ref="J13:S13"/>
  </mergeCells>
  <pageMargins left="0.19652777777777777" right="0.19652777777777777" top="0.19652777777777777" bottom="0.39305555555555555" header="0.51180555555555551" footer="0.19652777777777777"/>
  <pageSetup paperSize="9" scale="37" firstPageNumber="0" fitToHeight="7" orientation="landscape" r:id="rId1"/>
  <headerFooter alignWithMargins="0">
    <oddFooter>&amp;C&amp;"Arial Cyr,Обычный"Страница &amp;P из &amp;N</oddFooter>
  </headerFooter>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2018-02-07T07:21:34Z</cp:lastPrinted>
  <dcterms:created xsi:type="dcterms:W3CDTF">2017-01-30T07:21:55Z</dcterms:created>
  <dcterms:modified xsi:type="dcterms:W3CDTF">2018-02-07T07:22:11Z</dcterms:modified>
</cp:coreProperties>
</file>